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brian_rodriguez_adres_gov_co/Documents/Documentos/013. Reintegro de Recursos/2026/173 (2026) SOS EPS 20244200546481/Entrega/"/>
    </mc:Choice>
  </mc:AlternateContent>
  <xr:revisionPtr revIDLastSave="2293" documentId="8_{818FB880-0FBF-4CDA-8FE8-D31AFD22E524}" xr6:coauthVersionLast="47" xr6:coauthVersionMax="47" xr10:uidLastSave="{86992A71-413C-4199-AA50-2D39ED3A3391}"/>
  <bookViews>
    <workbookView xWindow="-120" yWindow="-120" windowWidth="29040" windowHeight="15720" tabRatio="818" xr2:uid="{00000000-000D-0000-FFFF-FFFF00000000}"/>
  </bookViews>
  <sheets>
    <sheet name="Concepto" sheetId="15" r:id="rId1"/>
    <sheet name=" " sheetId="17" state="hidden" r:id="rId2"/>
  </sheets>
  <definedNames>
    <definedName name="_xlnm._FilterDatabase" localSheetId="0" hidden="1">Concepto!$B$9:$W$10</definedName>
    <definedName name="_xlnm.Print_Titles" localSheetId="0">Concepto!$1:$9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15" l="1"/>
  <c r="U7" i="15" l="1"/>
  <c r="H2" i="15" l="1"/>
  <c r="U5" i="15" l="1"/>
  <c r="U4" i="15"/>
  <c r="U3" i="15"/>
  <c r="V4" i="15" l="1"/>
  <c r="V5" i="15"/>
  <c r="U2" i="15"/>
  <c r="V6" i="15" s="1"/>
  <c r="V3" i="15" l="1"/>
</calcChain>
</file>

<file path=xl/sharedStrings.xml><?xml version="1.0" encoding="utf-8"?>
<sst xmlns="http://schemas.openxmlformats.org/spreadsheetml/2006/main" count="65" uniqueCount="57">
  <si>
    <t>Concepto Técnico</t>
  </si>
  <si>
    <t>Tipo Causal</t>
  </si>
  <si>
    <t>Causal de Reintegro</t>
  </si>
  <si>
    <t>01 Procede</t>
  </si>
  <si>
    <t>02 No Procede</t>
  </si>
  <si>
    <t>03 Sin Concepto</t>
  </si>
  <si>
    <t>01 Causal Única de Reintegro</t>
  </si>
  <si>
    <t>02 Causal Combinada de Reintegro</t>
  </si>
  <si>
    <t>PROCESO</t>
  </si>
  <si>
    <t>Entidad:</t>
  </si>
  <si>
    <t>Ítems Evaluados</t>
  </si>
  <si>
    <t>Procede</t>
  </si>
  <si>
    <t>Número de Proceso:</t>
  </si>
  <si>
    <t>No Procede</t>
  </si>
  <si>
    <t>Sin Concepto</t>
  </si>
  <si>
    <t>Fecha del Proceso:</t>
  </si>
  <si>
    <t>Etapa del Proceso:</t>
  </si>
  <si>
    <t>01 Solicitud de Aclaración</t>
  </si>
  <si>
    <t>FORMATO</t>
  </si>
  <si>
    <t>Concepto Técnico Sobre el Reintegro de Recursos</t>
  </si>
  <si>
    <t>Valor Por Reintegrar:</t>
  </si>
  <si>
    <t>No.</t>
  </si>
  <si>
    <t>Tipo</t>
  </si>
  <si>
    <t>Entidad</t>
  </si>
  <si>
    <t>NIT</t>
  </si>
  <si>
    <t>Paquete</t>
  </si>
  <si>
    <t>Sustentación del Hallazgo</t>
  </si>
  <si>
    <t>Capital Involucrado</t>
  </si>
  <si>
    <t>Justificación</t>
  </si>
  <si>
    <t>Valor por Reintegrar</t>
  </si>
  <si>
    <t>01 Recobros</t>
  </si>
  <si>
    <t>Etapa del Proceso</t>
  </si>
  <si>
    <t>02 Recurso de Reposición</t>
  </si>
  <si>
    <t>02 Reclamaciones</t>
  </si>
  <si>
    <t>03 Auto de Pruebas</t>
  </si>
  <si>
    <t>Radicado</t>
  </si>
  <si>
    <t xml:space="preserve">Número de documento del usuario </t>
  </si>
  <si>
    <t xml:space="preserve">Tipo de documento del usuario </t>
  </si>
  <si>
    <t>Ítem</t>
  </si>
  <si>
    <t>04 Cancelar</t>
  </si>
  <si>
    <t>Factura de venta</t>
  </si>
  <si>
    <t>Tecnología en salud recobrada</t>
  </si>
  <si>
    <t>Fecha de prestación</t>
  </si>
  <si>
    <t>Nombre del usuario</t>
  </si>
  <si>
    <t>CC</t>
  </si>
  <si>
    <t>GTDEFJUD092018</t>
  </si>
  <si>
    <t>Sustentación de la entidad</t>
  </si>
  <si>
    <t>27 de diciembre de 2024</t>
  </si>
  <si>
    <t>Es duplicado, radicado (143400044) item (1 ) y factura (MACP280613), presenta las mismas condiciones del radicado (51845524 ) del paquete (MYT04011301)</t>
  </si>
  <si>
    <t>MACP280613</t>
  </si>
  <si>
    <t>Lametec 200 mg - Tableta</t>
  </si>
  <si>
    <t>Liliana Calderón Delgado</t>
  </si>
  <si>
    <t>Duplicado y Pagos Dobles</t>
  </si>
  <si>
    <t>05 No procede - observación</t>
  </si>
  <si>
    <t>Aplica restitución ya que la factura MACP280613 por valor de $80.580 fue presentada en los procesos 0812 y MYT04011301 bajo el radicado 51845524 y en cada uno de estos procesos tuvo una aprobación parcial por valor de $39.608 dando un saldo total de aprobación de $79.216, por lo tanto el saldo de $40.972 aprobado en el proceso GTDEFJUD092018 corresponde a un error involuntario por tal motivo se realiza la devolución por valor de $39.608 (que corresponde a la diferencia entre el ultimo valor glosado $1.363 y los $40.972)</t>
  </si>
  <si>
    <t>Según verificación de la información registrada entre el radicado 143400044 ítem 1 del paquete GTDEFJUD092018 y el radicado 51845524 del paquete MYT04011301, se identifica coincidencia en usuario, tecnología, factura de venta, cantidades y fecha de prestación del servicio; no obstante, no se configura la causal de «Duplicados y pagos dobles», toda vez que no existió doble reconocimiento del mismo servicio, evidenciándose lo siguiente:
• La factura de venta No. MACP280613 registra la tecnología en salud recobrada «Lametec 200 mg – Tableta», cantidad treinta (30), por valor de $81.930,00.
• Inicialmente, mediante radicado 51845524 del paquete 0812, la entidad registró un homólogo por valor de $1.350,00 y recobró $80.580,00, aprobándose un valor de $39.608,40.
• Posteriormente, mediante el paquete MYT04011301, la entidad recobró el valor glosado correspondiente a $40.971,60; no obstante, dicho valor no fue aprobado.
• Finalmente, mediante radicado 143400044 del paquete GTDEFJUD092018, la entidad recobró nuevamente $40.972,00, aprobándose $40.971,60.
• Frente a lo manifestado por la entidad en el recurso de reposición, se evidencia que el valor aprobado en el paquete GTDEFJUD092018 corresponde al saldo previamente glosado y no aprobado en el paquete MYT04011301, razón por la cual no se configura doble reconocimiento ni pago doble sobre la misma tecnología.
• No obstante, al verificar la tecnología «Lametec 200 mg – Tableta», se identifica que para la fecha de prestación del servicio contaba con Valor Máximo de Recobro (VMR), conforme a lo dispuesto en el No. 35 de la Resolución 4316 de 2011, estableciendo un valor unitario máximo de $2.497,49, calculado a razón de $12,19 por mg más el 2,44 % correspondiente al IPC para el año 2012.
• En consecuencia, al efectuar la regla de balanceo del VMR ($74.924,62) menos el homólogo ($1.350,00), se identifica que el valor máximo a reconocer correspondía a $73.574,62 no obstante, se aprobó un total de $80.580,00, por lo que se sugiere iniciar proceso de reintegro por la causal de mayor valor pagado de $7.005,38 al radicado 143400044 ítem 1</t>
  </si>
  <si>
    <t>Servicio Occidental de Salud S.O.S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</si>
</sst>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  <numFmt numFmtId="165" formatCode="0\ &quot;(Número de Orfeo)&quot;"/>
    <numFmt numFmtId="166" formatCode="&quot;$&quot;\ * #,##0.00\ &quot;(Capital)&quot;"/>
    <numFmt numFmtId="167" formatCode="&quot;$&quot;\ #,##0.00"/>
    <numFmt numFmtId="168" formatCode="d/mm/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b/>
      <sz val="11"/>
      <color theme="0"/>
      <name val="Verdana"/>
      <family val="2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B0A5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0" applyFont="1" applyAlignment="1">
      <alignment horizontal="center" vertical="center" wrapText="1"/>
    </xf>
    <xf numFmtId="9" fontId="2" fillId="0" borderId="1" xfId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6" fillId="4" borderId="1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4" fontId="3" fillId="0" borderId="1" xfId="5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" fillId="0" borderId="1" xfId="5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justify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 wrapText="1"/>
    </xf>
    <xf numFmtId="165" fontId="4" fillId="2" borderId="13" xfId="0" applyNumberFormat="1" applyFont="1" applyFill="1" applyBorder="1" applyAlignment="1">
      <alignment horizontal="left" vertical="center" wrapText="1"/>
    </xf>
    <xf numFmtId="165" fontId="4" fillId="2" borderId="5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 wrapText="1"/>
    </xf>
    <xf numFmtId="164" fontId="4" fillId="2" borderId="13" xfId="0" applyNumberFormat="1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left" vertical="center" wrapText="1"/>
    </xf>
  </cellXfs>
  <cellStyles count="6">
    <cellStyle name="Millares 10" xfId="3" xr:uid="{DD86DCCA-ED64-45A8-B44A-B81D6F048F59}"/>
    <cellStyle name="Moneda" xfId="5" builtinId="4"/>
    <cellStyle name="Moneda 2" xfId="2" xr:uid="{00000000-0005-0000-0000-000001000000}"/>
    <cellStyle name="Normal" xfId="0" builtinId="0"/>
    <cellStyle name="Normal 3" xfId="4" xr:uid="{6B98AC53-AC7B-4692-982B-6798BC654D04}"/>
    <cellStyle name="Porcentaje" xfId="1" builtinId="5"/>
  </cellStyles>
  <dxfs count="0"/>
  <tableStyles count="0" defaultTableStyle="TableStyleMedium2" defaultPivotStyle="PivotStyleLight16"/>
  <colors>
    <mruColors>
      <color rgb="FF1DC5B5"/>
      <color rgb="FF33E1D0"/>
      <color rgb="FF1750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107579</xdr:colOff>
      <xdr:row>1</xdr:row>
      <xdr:rowOff>35861</xdr:rowOff>
    </xdr:from>
    <xdr:to>
      <xdr:col>3</xdr:col>
      <xdr:colOff>436131</xdr:colOff>
      <xdr:row>6</xdr:row>
      <xdr:rowOff>244353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E01595-C7A7-17DA-8B94-542E8E108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826" y="268943"/>
          <a:ext cx="1350528" cy="122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B1:V17"/>
  <sheetViews>
    <sheetView showGridLines="0" tabSelected="1" topLeftCell="B1" zoomScale="80" zoomScaleNormal="80" workbookViewId="0">
      <pane ySplit="9" topLeftCell="A10" activePane="bottomLeft" state="frozen"/>
      <selection pane="bottomLeft" activeCell="D10" sqref="D10"/>
    </sheetView>
  </sheetViews>
  <sheetFormatPr baseColWidth="10" defaultColWidth="11.42578125" defaultRowHeight="14.25" zeroHeight="1" x14ac:dyDescent="0.25"/>
  <cols>
    <col min="1" max="1" width="5.42578125" style="5" customWidth="1"/>
    <col min="2" max="2" width="6.28515625" style="4" customWidth="1"/>
    <col min="3" max="3" width="14.85546875" style="4" bestFit="1" customWidth="1"/>
    <col min="4" max="4" width="18.28515625" style="5" customWidth="1"/>
    <col min="5" max="6" width="14.28515625" style="5" bestFit="1" customWidth="1"/>
    <col min="7" max="7" width="11.7109375" style="5" customWidth="1"/>
    <col min="8" max="8" width="16.42578125" style="5" bestFit="1" customWidth="1"/>
    <col min="9" max="9" width="15" style="5" bestFit="1" customWidth="1"/>
    <col min="10" max="10" width="28.140625" style="5" customWidth="1"/>
    <col min="11" max="11" width="33" style="5" customWidth="1"/>
    <col min="12" max="12" width="23.140625" style="5" bestFit="1" customWidth="1"/>
    <col min="13" max="13" width="61.140625" style="28" customWidth="1"/>
    <col min="14" max="14" width="18.42578125" style="5" customWidth="1"/>
    <col min="15" max="15" width="23" style="5" customWidth="1"/>
    <col min="16" max="16" width="21.85546875" style="5" customWidth="1"/>
    <col min="17" max="17" width="14.42578125" style="5" bestFit="1" customWidth="1"/>
    <col min="18" max="18" width="17.140625" style="5" bestFit="1" customWidth="1"/>
    <col min="19" max="19" width="25.42578125" style="5" customWidth="1"/>
    <col min="20" max="20" width="25.140625" style="5" customWidth="1"/>
    <col min="21" max="21" width="152.42578125" style="5" customWidth="1"/>
    <col min="22" max="22" width="21" style="5" customWidth="1"/>
    <col min="23" max="23" width="24.7109375" style="5" customWidth="1"/>
    <col min="24" max="24" width="17.42578125" style="5" customWidth="1"/>
    <col min="25" max="16384" width="11.42578125" style="5"/>
  </cols>
  <sheetData>
    <row r="1" spans="2:22" x14ac:dyDescent="0.25"/>
    <row r="2" spans="2:22" x14ac:dyDescent="0.25">
      <c r="B2" s="48"/>
      <c r="C2" s="49"/>
      <c r="D2" s="50"/>
      <c r="E2" s="57" t="s">
        <v>8</v>
      </c>
      <c r="F2" s="36" t="s">
        <v>9</v>
      </c>
      <c r="G2" s="37"/>
      <c r="H2" s="40" t="str">
        <f>D10</f>
        <v>Servicio Occidental de Salud S.O.S EPS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10" t="s">
        <v>10</v>
      </c>
      <c r="U2" s="11">
        <f>SUM(U3:U6)</f>
        <v>1</v>
      </c>
      <c r="V2" s="2">
        <v>1</v>
      </c>
    </row>
    <row r="3" spans="2:22" x14ac:dyDescent="0.25">
      <c r="B3" s="51"/>
      <c r="C3" s="52"/>
      <c r="D3" s="53"/>
      <c r="E3" s="57"/>
      <c r="F3" s="38"/>
      <c r="G3" s="39"/>
      <c r="H3" s="43"/>
      <c r="I3" s="44"/>
      <c r="J3" s="44"/>
      <c r="K3" s="44"/>
      <c r="L3" s="44"/>
      <c r="M3" s="44"/>
      <c r="N3" s="44"/>
      <c r="O3" s="44"/>
      <c r="P3" s="44"/>
      <c r="Q3" s="44"/>
      <c r="R3" s="44"/>
      <c r="S3" s="45"/>
      <c r="T3" s="12" t="s">
        <v>11</v>
      </c>
      <c r="U3" s="13">
        <f>+COUNTIF(T10:T10,"01 Procede")</f>
        <v>0</v>
      </c>
      <c r="V3" s="2">
        <f>U3/U2</f>
        <v>0</v>
      </c>
    </row>
    <row r="4" spans="2:22" x14ac:dyDescent="0.25">
      <c r="B4" s="51"/>
      <c r="C4" s="52"/>
      <c r="D4" s="53"/>
      <c r="E4" s="57"/>
      <c r="F4" s="58" t="s">
        <v>12</v>
      </c>
      <c r="G4" s="59"/>
      <c r="H4" s="60">
        <v>20244200546481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2"/>
      <c r="T4" s="12" t="s">
        <v>13</v>
      </c>
      <c r="U4" s="13">
        <f>+COUNTIF(T10:T10,"02 No Procede")</f>
        <v>0</v>
      </c>
      <c r="V4" s="2">
        <f>U4/U2</f>
        <v>0</v>
      </c>
    </row>
    <row r="5" spans="2:22" x14ac:dyDescent="0.25">
      <c r="B5" s="51"/>
      <c r="C5" s="52"/>
      <c r="D5" s="53"/>
      <c r="E5" s="57"/>
      <c r="F5" s="58" t="s">
        <v>15</v>
      </c>
      <c r="G5" s="59"/>
      <c r="H5" s="67" t="s">
        <v>47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9"/>
      <c r="T5" s="14" t="s">
        <v>14</v>
      </c>
      <c r="U5" s="13">
        <f>+COUNTIF(T10:T10,"03 Sin Concepto")</f>
        <v>0</v>
      </c>
      <c r="V5" s="2">
        <f>U5/U2</f>
        <v>0</v>
      </c>
    </row>
    <row r="6" spans="2:22" ht="27" customHeight="1" x14ac:dyDescent="0.25">
      <c r="B6" s="51"/>
      <c r="C6" s="52"/>
      <c r="D6" s="53"/>
      <c r="E6" s="57"/>
      <c r="F6" s="36" t="s">
        <v>16</v>
      </c>
      <c r="G6" s="37"/>
      <c r="H6" s="64" t="s">
        <v>17</v>
      </c>
      <c r="I6" s="65"/>
      <c r="J6" s="65"/>
      <c r="K6" s="65"/>
      <c r="L6" s="65"/>
      <c r="M6" s="65"/>
      <c r="N6" s="65"/>
      <c r="O6" s="65"/>
      <c r="P6" s="65"/>
      <c r="Q6" s="65"/>
      <c r="R6" s="65"/>
      <c r="S6" s="66"/>
      <c r="T6" s="35" t="s">
        <v>53</v>
      </c>
      <c r="U6" s="13">
        <f>+COUNTIF(T10:T10,"05 No procede - observación")</f>
        <v>1</v>
      </c>
      <c r="V6" s="2">
        <f>U6/U2</f>
        <v>1</v>
      </c>
    </row>
    <row r="7" spans="2:22" ht="28.5" x14ac:dyDescent="0.25">
      <c r="B7" s="54"/>
      <c r="C7" s="55"/>
      <c r="D7" s="56"/>
      <c r="E7" s="19" t="s">
        <v>18</v>
      </c>
      <c r="F7" s="46" t="s">
        <v>19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18"/>
      <c r="T7" s="6" t="s">
        <v>20</v>
      </c>
      <c r="U7" s="63">
        <f>SUM(V10:V10)</f>
        <v>0</v>
      </c>
      <c r="V7" s="63"/>
    </row>
    <row r="8" spans="2:22" x14ac:dyDescent="0.25">
      <c r="B8" s="5"/>
      <c r="C8" s="5"/>
      <c r="E8" s="1"/>
      <c r="F8" s="1"/>
      <c r="G8" s="1"/>
      <c r="H8" s="1"/>
      <c r="I8" s="1"/>
      <c r="J8" s="1"/>
      <c r="K8" s="1"/>
      <c r="L8" s="1"/>
      <c r="M8" s="29"/>
      <c r="N8" s="1"/>
      <c r="O8" s="1"/>
      <c r="P8" s="1"/>
      <c r="Q8" s="1"/>
      <c r="R8" s="1"/>
      <c r="S8" s="1"/>
    </row>
    <row r="9" spans="2:22" ht="42.75" x14ac:dyDescent="0.25">
      <c r="B9" s="20" t="s">
        <v>21</v>
      </c>
      <c r="C9" s="3" t="s">
        <v>22</v>
      </c>
      <c r="D9" s="3" t="s">
        <v>23</v>
      </c>
      <c r="E9" s="3" t="s">
        <v>24</v>
      </c>
      <c r="F9" s="3" t="s">
        <v>35</v>
      </c>
      <c r="G9" s="3" t="s">
        <v>38</v>
      </c>
      <c r="H9" s="3" t="s">
        <v>25</v>
      </c>
      <c r="I9" s="3" t="s">
        <v>1</v>
      </c>
      <c r="J9" s="3" t="s">
        <v>2</v>
      </c>
      <c r="K9" s="3" t="s">
        <v>26</v>
      </c>
      <c r="L9" s="3" t="s">
        <v>27</v>
      </c>
      <c r="M9" s="3" t="s">
        <v>46</v>
      </c>
      <c r="N9" s="3" t="s">
        <v>40</v>
      </c>
      <c r="O9" s="3" t="s">
        <v>42</v>
      </c>
      <c r="P9" s="3" t="s">
        <v>41</v>
      </c>
      <c r="Q9" s="3" t="s">
        <v>37</v>
      </c>
      <c r="R9" s="3" t="s">
        <v>36</v>
      </c>
      <c r="S9" s="3" t="s">
        <v>43</v>
      </c>
      <c r="T9" s="3" t="s">
        <v>0</v>
      </c>
      <c r="U9" s="3" t="s">
        <v>28</v>
      </c>
      <c r="V9" s="3" t="s">
        <v>29</v>
      </c>
    </row>
    <row r="10" spans="2:22" ht="409.6" customHeight="1" x14ac:dyDescent="0.25">
      <c r="B10" s="15">
        <v>1</v>
      </c>
      <c r="C10" s="15" t="s">
        <v>30</v>
      </c>
      <c r="D10" s="16" t="s">
        <v>56</v>
      </c>
      <c r="E10" s="16">
        <v>805001157</v>
      </c>
      <c r="F10" s="25">
        <v>143400044</v>
      </c>
      <c r="G10" s="25">
        <v>1</v>
      </c>
      <c r="H10" s="25" t="s">
        <v>45</v>
      </c>
      <c r="I10" s="16" t="s">
        <v>6</v>
      </c>
      <c r="J10" s="16" t="s">
        <v>52</v>
      </c>
      <c r="K10" s="17" t="s">
        <v>48</v>
      </c>
      <c r="L10" s="26">
        <v>40972</v>
      </c>
      <c r="M10" s="30" t="s">
        <v>54</v>
      </c>
      <c r="N10" s="15" t="s">
        <v>49</v>
      </c>
      <c r="O10" s="24">
        <v>40952</v>
      </c>
      <c r="P10" s="16" t="s">
        <v>50</v>
      </c>
      <c r="Q10" s="16" t="s">
        <v>44</v>
      </c>
      <c r="R10" s="33">
        <v>32864271</v>
      </c>
      <c r="S10" s="27" t="s">
        <v>51</v>
      </c>
      <c r="T10" s="27" t="s">
        <v>53</v>
      </c>
      <c r="U10" s="32" t="s">
        <v>55</v>
      </c>
      <c r="V10" s="23">
        <v>0</v>
      </c>
    </row>
    <row r="11" spans="2:22" x14ac:dyDescent="0.25">
      <c r="B11" s="22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31"/>
      <c r="N11" s="21"/>
      <c r="O11" s="21"/>
      <c r="P11" s="21"/>
      <c r="Q11" s="21"/>
      <c r="R11" s="21"/>
      <c r="S11" s="21"/>
      <c r="T11" s="21"/>
      <c r="U11" s="21"/>
      <c r="V11" s="21"/>
    </row>
    <row r="12" spans="2:22" hidden="1" x14ac:dyDescent="0.25">
      <c r="B12" s="22"/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31"/>
      <c r="N12" s="21"/>
      <c r="O12" s="21"/>
      <c r="P12" s="21"/>
      <c r="Q12" s="21"/>
      <c r="R12" s="21"/>
      <c r="S12" s="21"/>
      <c r="T12" s="21"/>
      <c r="U12" s="21"/>
      <c r="V12" s="21"/>
    </row>
    <row r="13" spans="2:22" hidden="1" x14ac:dyDescent="0.25"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31"/>
      <c r="N13" s="21"/>
      <c r="O13" s="21"/>
      <c r="P13" s="21"/>
      <c r="Q13" s="21"/>
      <c r="R13" s="21"/>
      <c r="S13" s="21"/>
      <c r="T13" s="21"/>
      <c r="U13" s="21"/>
      <c r="V13" s="21"/>
    </row>
    <row r="14" spans="2:22" hidden="1" x14ac:dyDescent="0.25">
      <c r="B14" s="22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31"/>
      <c r="N14" s="21"/>
      <c r="O14" s="21"/>
      <c r="P14" s="21"/>
      <c r="Q14" s="21"/>
      <c r="R14" s="21"/>
      <c r="S14" s="21"/>
      <c r="T14" s="21"/>
      <c r="U14" s="21"/>
      <c r="V14" s="21"/>
    </row>
    <row r="15" spans="2:22" hidden="1" x14ac:dyDescent="0.25">
      <c r="B15" s="22"/>
      <c r="C15" s="22"/>
      <c r="D15" s="21"/>
      <c r="E15" s="21"/>
      <c r="F15" s="21"/>
      <c r="G15" s="21"/>
      <c r="H15" s="21"/>
      <c r="I15" s="21"/>
      <c r="J15" s="21"/>
      <c r="K15" s="21"/>
      <c r="L15" s="21"/>
      <c r="M15" s="31"/>
      <c r="N15" s="21"/>
      <c r="O15" s="21"/>
      <c r="P15" s="21"/>
      <c r="Q15" s="21"/>
      <c r="R15" s="21"/>
      <c r="S15" s="21"/>
      <c r="T15" s="21"/>
      <c r="U15" s="21"/>
      <c r="V15" s="21"/>
    </row>
    <row r="16" spans="2:22" hidden="1" x14ac:dyDescent="0.25">
      <c r="B16" s="22"/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31"/>
      <c r="N16" s="21"/>
      <c r="O16" s="21"/>
      <c r="P16" s="21"/>
      <c r="Q16" s="21"/>
      <c r="R16" s="21"/>
      <c r="S16" s="21"/>
      <c r="T16" s="21"/>
      <c r="U16" s="21"/>
      <c r="V16" s="21"/>
    </row>
    <row r="17" spans="2:22" hidden="1" x14ac:dyDescent="0.25">
      <c r="B17" s="22"/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31"/>
      <c r="N17" s="21"/>
      <c r="O17" s="21"/>
      <c r="P17" s="21"/>
      <c r="Q17" s="21"/>
      <c r="R17" s="21"/>
      <c r="S17" s="21"/>
      <c r="T17" s="21"/>
      <c r="U17" s="21"/>
      <c r="V17" s="21"/>
    </row>
  </sheetData>
  <mergeCells count="12">
    <mergeCell ref="U7:V7"/>
    <mergeCell ref="F6:G6"/>
    <mergeCell ref="F5:G5"/>
    <mergeCell ref="H6:S6"/>
    <mergeCell ref="H5:S5"/>
    <mergeCell ref="F2:G3"/>
    <mergeCell ref="H2:S3"/>
    <mergeCell ref="F7:R7"/>
    <mergeCell ref="B2:D7"/>
    <mergeCell ref="E2:E6"/>
    <mergeCell ref="F4:G4"/>
    <mergeCell ref="H4:S4"/>
  </mergeCells>
  <conditionalFormatting sqref="V2:V6">
    <cfRule type="dataBar" priority="10">
      <dataBar>
        <cfvo type="min"/>
        <cfvo type="max"/>
        <color rgb="FF3EC2B5"/>
      </dataBar>
      <extLst>
        <ext xmlns:x14="http://schemas.microsoft.com/office/spreadsheetml/2009/9/main" uri="{B025F937-C7B1-47D3-B67F-A62EFF666E3E}">
          <x14:id>{B1831588-ED3A-448C-B3AF-E43AC70EC99C}</x14:id>
        </ext>
      </extLst>
    </cfRule>
  </conditionalFormatting>
  <conditionalFormatting sqref="V4:V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{9F66BEAD-0800-476D-B035-A7A812F62688}</x14:id>
        </ext>
      </extLst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26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31588-ED3A-448C-B3AF-E43AC70EC9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V2:V6</xm:sqref>
        </x14:conditionalFormatting>
        <x14:conditionalFormatting xmlns:xm="http://schemas.microsoft.com/office/excel/2006/main">
          <x14:cfRule type="dataBar" id="{9F66BEAD-0800-476D-B035-A7A812F626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V4:V6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3A01C45-3614-4FE1-A7E8-E12E5DFE16CD}">
          <x14:formula1>
            <xm:f>' '!$B$2:$B$4</xm:f>
          </x14:formula1>
          <xm:sqref>H6</xm:sqref>
        </x14:dataValidation>
        <x14:dataValidation type="list" allowBlank="1" showInputMessage="1" showErrorMessage="1" xr:uid="{1782698E-2FFB-4ECB-9502-7A1D804C5E7A}">
          <x14:formula1>
            <xm:f>' '!$C$2:$C$3</xm:f>
          </x14:formula1>
          <xm:sqref>C10</xm:sqref>
        </x14:dataValidation>
        <x14:dataValidation type="list" allowBlank="1" showInputMessage="1" showErrorMessage="1" xr:uid="{BB4A31F1-D9ED-457C-A589-A39D8A75B369}">
          <x14:formula1>
            <xm:f>' '!$E$2:$E$6</xm:f>
          </x14:formula1>
          <xm:sqref>T10 T6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0AB3-6A65-42AD-AD49-CF1E519630EE}">
  <sheetPr>
    <tabColor rgb="FF00FFFF"/>
  </sheetPr>
  <dimension ref="A1:F7"/>
  <sheetViews>
    <sheetView workbookViewId="0">
      <selection activeCell="E6" sqref="E6:E1048576"/>
    </sheetView>
  </sheetViews>
  <sheetFormatPr baseColWidth="10" defaultColWidth="0" defaultRowHeight="15" customHeight="1" zeroHeight="1" x14ac:dyDescent="0.25"/>
  <cols>
    <col min="1" max="1" width="2.7109375" customWidth="1"/>
    <col min="2" max="2" width="23.7109375" bestFit="1" customWidth="1"/>
    <col min="3" max="3" width="16.7109375" bestFit="1" customWidth="1"/>
    <col min="4" max="4" width="32" bestFit="1" customWidth="1"/>
    <col min="5" max="5" width="26.140625" bestFit="1" customWidth="1"/>
    <col min="6" max="6" width="3.140625" customWidth="1"/>
    <col min="7" max="16384" width="11.42578125" hidden="1"/>
  </cols>
  <sheetData>
    <row r="1" spans="1:6" x14ac:dyDescent="0.25">
      <c r="A1" s="7"/>
      <c r="B1" s="8" t="s">
        <v>31</v>
      </c>
      <c r="C1" s="8" t="s">
        <v>22</v>
      </c>
      <c r="D1" s="8" t="s">
        <v>1</v>
      </c>
      <c r="E1" s="8" t="s">
        <v>0</v>
      </c>
      <c r="F1" s="7"/>
    </row>
    <row r="2" spans="1:6" x14ac:dyDescent="0.25">
      <c r="A2" s="7"/>
      <c r="B2" s="9" t="s">
        <v>17</v>
      </c>
      <c r="C2" s="9" t="s">
        <v>30</v>
      </c>
      <c r="D2" s="9" t="s">
        <v>6</v>
      </c>
      <c r="E2" s="9" t="s">
        <v>3</v>
      </c>
      <c r="F2" s="7"/>
    </row>
    <row r="3" spans="1:6" x14ac:dyDescent="0.25">
      <c r="A3" s="7"/>
      <c r="B3" s="9" t="s">
        <v>32</v>
      </c>
      <c r="C3" s="9" t="s">
        <v>33</v>
      </c>
      <c r="D3" s="9" t="s">
        <v>7</v>
      </c>
      <c r="E3" s="9" t="s">
        <v>4</v>
      </c>
      <c r="F3" s="7"/>
    </row>
    <row r="4" spans="1:6" x14ac:dyDescent="0.25">
      <c r="A4" s="7"/>
      <c r="B4" s="9" t="s">
        <v>34</v>
      </c>
      <c r="C4" s="7"/>
      <c r="D4" s="7"/>
      <c r="E4" s="9" t="s">
        <v>5</v>
      </c>
      <c r="F4" s="7"/>
    </row>
    <row r="5" spans="1:6" x14ac:dyDescent="0.25">
      <c r="A5" s="7"/>
      <c r="B5" s="7"/>
      <c r="C5" s="7"/>
      <c r="D5" s="7"/>
      <c r="E5" s="9" t="s">
        <v>39</v>
      </c>
      <c r="F5" s="7"/>
    </row>
    <row r="6" spans="1:6" x14ac:dyDescent="0.25">
      <c r="A6" s="7"/>
      <c r="B6" s="7"/>
      <c r="C6" s="7"/>
      <c r="D6" s="7"/>
      <c r="E6" s="34" t="s">
        <v>53</v>
      </c>
      <c r="F6" s="7"/>
    </row>
    <row r="7" spans="1:6" x14ac:dyDescent="0.25">
      <c r="A7" s="7"/>
      <c r="B7" s="7"/>
      <c r="C7" s="7"/>
      <c r="D7" s="7"/>
      <c r="F7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6E9E603957B44E84D25A758FE9CD15" ma:contentTypeVersion="13" ma:contentTypeDescription="Crear nuevo documento." ma:contentTypeScope="" ma:versionID="e0c854bbc76a5bbdf9ddb368fb7197d4">
  <xsd:schema xmlns:xsd="http://www.w3.org/2001/XMLSchema" xmlns:xs="http://www.w3.org/2001/XMLSchema" xmlns:p="http://schemas.microsoft.com/office/2006/metadata/properties" xmlns:ns3="341005a4-0385-4d11-a045-51850070e8e4" xmlns:ns4="e64c24c0-74d6-4d12-bd9d-346b29de11ea" targetNamespace="http://schemas.microsoft.com/office/2006/metadata/properties" ma:root="true" ma:fieldsID="2a6ae95c6496a0c05359e2ab6c9aefea" ns3:_="" ns4:_="">
    <xsd:import namespace="341005a4-0385-4d11-a045-51850070e8e4"/>
    <xsd:import namespace="e64c24c0-74d6-4d12-bd9d-346b29de11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005a4-0385-4d11-a045-51850070e8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c24c0-74d6-4d12-bd9d-346b29de11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E8D74F-5F89-45A2-9BB9-5E7EA2D875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BD7128-9E00-4662-8965-E33A1BE42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1005a4-0385-4d11-a045-51850070e8e4"/>
    <ds:schemaRef ds:uri="e64c24c0-74d6-4d12-bd9d-346b29de11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3BA2D6-569A-4F48-AEBD-3AAC87EBB751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341005a4-0385-4d11-a045-51850070e8e4"/>
    <ds:schemaRef ds:uri="e64c24c0-74d6-4d12-bd9d-346b29de11e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376ad9d0-8dca-4d82-b6c9-d1a811db7c5b}" enabled="1" method="Standard" siteId="{806240d0-3ba3-4102-984c-4f5d6f1b3bc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Concepto</vt:lpstr>
      <vt:lpstr> </vt:lpstr>
      <vt:lpstr>Concepto!Títulos_a_imprimir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Brian Javier Rodriguez Nuñez</cp:lastModifiedBy>
  <cp:revision/>
  <cp:lastPrinted>2024-12-31T00:22:21Z</cp:lastPrinted>
  <dcterms:created xsi:type="dcterms:W3CDTF">2017-07-06T12:48:43Z</dcterms:created>
  <dcterms:modified xsi:type="dcterms:W3CDTF">2026-05-25T12:15:40Z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0x0101003C6E9E603957B44E84D25A758FE9CD15</vt:lpwstr>
  </property>
</Properties>
</file>